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2024 NEGOTIATED PROCUREMENT - GOODS\OFFICE FURNITURE FIXTURES FOR 3 STOREY BUILDING SECOND &amp; THIRD FLOOR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_xlnm.Print_Area" localSheetId="0">Sheet1!$A$1:$M$49</definedName>
    <definedName name="_xlnm.Print_Titles" localSheetId="0">Sheet1!$A:$M,Sheet1!$3:$9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F31" i="1"/>
  <c r="C31" i="1"/>
  <c r="G30" i="1"/>
  <c r="F30" i="1"/>
  <c r="C30" i="1"/>
  <c r="G29" i="1"/>
  <c r="F29" i="1"/>
  <c r="C29" i="1"/>
  <c r="G28" i="1"/>
  <c r="F28" i="1"/>
  <c r="C28" i="1"/>
  <c r="G27" i="1"/>
  <c r="F27" i="1"/>
  <c r="F25" i="1"/>
  <c r="F24" i="1"/>
  <c r="G25" i="1"/>
  <c r="G24" i="1"/>
  <c r="G23" i="1"/>
  <c r="F23" i="1"/>
  <c r="C23" i="1"/>
  <c r="G17" i="1"/>
  <c r="G18" i="1"/>
  <c r="F18" i="1"/>
  <c r="C18" i="1"/>
  <c r="F17" i="1"/>
  <c r="G22" i="1"/>
  <c r="G16" i="1"/>
  <c r="F16" i="1"/>
  <c r="C16" i="1"/>
  <c r="G15" i="1"/>
  <c r="F15" i="1"/>
  <c r="C15" i="1"/>
  <c r="G14" i="1"/>
  <c r="F14" i="1"/>
  <c r="G13" i="1"/>
  <c r="F13" i="1"/>
  <c r="C13" i="1"/>
  <c r="G12" i="1"/>
  <c r="F12" i="1"/>
  <c r="C12" i="1"/>
  <c r="G11" i="1"/>
  <c r="F11" i="1"/>
  <c r="A11" i="1"/>
  <c r="A12" i="1" s="1"/>
  <c r="A13" i="1" s="1"/>
  <c r="A14" i="1" s="1"/>
  <c r="A15" i="1" s="1"/>
  <c r="A16" i="1" s="1"/>
  <c r="A17" i="1" s="1"/>
  <c r="A18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6" i="1" s="1"/>
  <c r="A37" i="1" s="1"/>
  <c r="G10" i="1"/>
  <c r="F10" i="1"/>
  <c r="D3" i="1" l="1"/>
</calcChain>
</file>

<file path=xl/sharedStrings.xml><?xml version="1.0" encoding="utf-8"?>
<sst xmlns="http://schemas.openxmlformats.org/spreadsheetml/2006/main" count="52" uniqueCount="45">
  <si>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</si>
  <si>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</si>
  <si>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</si>
  <si>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</si>
  <si>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</si>
  <si>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</si>
  <si>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</si>
  <si>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</si>
  <si>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</si>
  <si>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</si>
  <si>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</si>
  <si>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</si>
  <si>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</si>
  <si>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</si>
  <si>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</si>
  <si>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</si>
  <si>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</si>
  <si>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</si>
  <si>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</si>
  <si>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</si>
  <si>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</si>
  <si>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</si>
  <si>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</si>
  <si>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</si>
  <si>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</si>
  <si>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</si>
  <si>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</si>
  <si>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</si>
  <si>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</si>
  <si>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120 calendar days</t>
  </si>
  <si>
    <t>Laminated Glass Stripe Partition 42Mm Thk.-Aluminum End Trims-120(H) x 60(W)Cm.</t>
  </si>
  <si>
    <t>Laminated Glass Stripe Partition 42Mm Thk.-Aluminum End Trims-120(H) x 120(W)Cm.</t>
  </si>
  <si>
    <t>Side Table Top-Laminated Finish Using High Pressure Laminate with PVC Edging-80(W) x 40(D)Cm</t>
  </si>
  <si>
    <t>Executive Chairs and Table (Unit Heads)</t>
  </si>
  <si>
    <t>Single Swing Door (Seamless) with 12mm Clear Tempered Glass Partition Frameless-Administrative Chief</t>
  </si>
  <si>
    <t>Reception Table with Chair</t>
  </si>
  <si>
    <t>Reception Sofa-3 Seater</t>
  </si>
  <si>
    <t>Reception Sofa-2 Seater</t>
  </si>
  <si>
    <t>High Partition for Unit Heads-150CM (H)</t>
  </si>
  <si>
    <t>Wall Design with Led Wall Fit Out</t>
  </si>
  <si>
    <t>Customized Conference Table 20 Seater including 20 executive chairs</t>
  </si>
  <si>
    <t>Audio System-With 4 Overhead Speaker, 10 Conference Mic with Amplifier</t>
  </si>
  <si>
    <t>set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</si>
  <si>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</si>
  <si>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PURCHASE AND DELIVERY OF OFFICE FURNITURE/FIXTURES FOR THREE (3) STOREY BUILDING (SECOND &amp; THIRD FLOOR) OF DPWH LAGUNA 1</t>
    </r>
    <r>
      <rPr>
        <b/>
        <sz val="11"/>
        <color theme="1"/>
        <rFont val="Calibri"/>
        <family val="2"/>
      </rPr>
      <t>ˢᵗ</t>
    </r>
    <r>
      <rPr>
        <b/>
        <sz val="11"/>
        <color theme="1"/>
        <rFont val="Tahoma"/>
        <family val="2"/>
      </rPr>
      <t xml:space="preserve"> DISTRICT ENGINEERING OFFICE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</si>
</sst>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1"/>
      <color theme="1"/>
      <name val="Calibri"/>
      <family val="2"/>
    </font>
    <font>
      <sz val="9"/>
      <color theme="1"/>
      <name val="Arial"/>
      <family val="2"/>
    </font>
    <font>
      <u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/>
    <xf numFmtId="0" fontId="10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center"/>
    </xf>
    <xf numFmtId="0" fontId="4" fillId="0" borderId="20" xfId="0" applyFont="1" applyBorder="1"/>
    <xf numFmtId="0" fontId="4" fillId="0" borderId="19" xfId="0" applyFont="1" applyBorder="1"/>
    <xf numFmtId="0" fontId="5" fillId="0" borderId="0" xfId="0" applyFont="1" applyAlignment="1">
      <alignment vertical="top"/>
    </xf>
    <xf numFmtId="164" fontId="1" fillId="0" borderId="0" xfId="1" applyFont="1" applyAlignment="1">
      <alignment horizontal="center"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2" xfId="0" applyFont="1" applyBorder="1" applyAlignment="1">
      <alignment vertical="top" wrapText="1"/>
    </xf>
    <xf numFmtId="164" fontId="4" fillId="0" borderId="0" xfId="1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7" xfId="1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18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5" fillId="0" borderId="7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164" fontId="4" fillId="0" borderId="6" xfId="1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4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vertical="top"/>
    </xf>
    <xf numFmtId="164" fontId="4" fillId="0" borderId="20" xfId="1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164" fontId="4" fillId="0" borderId="24" xfId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3" xfId="0" applyFont="1" applyBorder="1" applyAlignment="1">
      <alignment vertical="center" wrapText="1"/>
    </xf>
    <xf numFmtId="0" fontId="4" fillId="0" borderId="23" xfId="0" applyFont="1" applyBorder="1"/>
    <xf numFmtId="0" fontId="4" fillId="0" borderId="25" xfId="0" applyFont="1" applyBorder="1" applyAlignment="1">
      <alignment horizontal="left" vertical="top"/>
    </xf>
    <xf numFmtId="0" fontId="4" fillId="0" borderId="2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9" fillId="0" borderId="0" xfId="0" applyFont="1"/>
    <xf numFmtId="0" fontId="4" fillId="0" borderId="6" xfId="0" applyFont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5" fillId="0" borderId="10" xfId="1" applyNumberFormat="1" applyFont="1" applyFill="1" applyBorder="1" applyAlignment="1">
      <alignment horizontal="center" vertical="center"/>
    </xf>
    <xf numFmtId="164" fontId="4" fillId="0" borderId="10" xfId="1" applyFont="1" applyBorder="1" applyAlignment="1">
      <alignment vertical="top"/>
    </xf>
    <xf numFmtId="0" fontId="4" fillId="0" borderId="13" xfId="0" applyFont="1" applyBorder="1" applyAlignment="1">
      <alignment horizontal="center" vertical="top"/>
    </xf>
    <xf numFmtId="164" fontId="4" fillId="0" borderId="24" xfId="1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1" fillId="0" borderId="2" xfId="0" applyFont="1" applyBorder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 shrinkToFit="1"/>
    </xf>
    <xf numFmtId="0" fontId="4" fillId="0" borderId="8" xfId="0" applyFont="1" applyBorder="1" applyAlignment="1">
      <alignment horizontal="left" vertical="top" wrapText="1" shrinkToFit="1"/>
    </xf>
    <xf numFmtId="0" fontId="5" fillId="0" borderId="25" xfId="0" applyFont="1" applyBorder="1" applyAlignment="1">
      <alignment vertical="top" wrapText="1" shrinkToFit="1"/>
    </xf>
    <xf numFmtId="0" fontId="5" fillId="0" borderId="26" xfId="0" applyFont="1" applyBorder="1" applyAlignment="1">
      <alignment vertical="top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2024%20NEGOTIATED%20PROCUREMENT/DPWH%203-STOREY%20BLDG/24GDH0010-12%20CHECKLIST%20TECHNICAL%20&amp;%20FINANCI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Y2024%20PR-PO/150-%202024-%20PURCHASE%20REQUEST%20PDS%203%20STOREY%20BLDG-%20PR%23%202024-11-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"/>
      <sheetName val="Financial"/>
    </sheetNames>
    <sheetDataSet>
      <sheetData sheetId="0">
        <row r="1">
          <cell r="G1" t="str">
            <v>24GDH0010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LUTION (3)"/>
      <sheetName val="JO"/>
      <sheetName val="P.R."/>
      <sheetName val="CERTI of S"/>
      <sheetName val="CERTI"/>
      <sheetName val="PPMP"/>
      <sheetName val="APP"/>
      <sheetName val="RFQ"/>
      <sheetName val="ABSTRACT"/>
      <sheetName val="ABS AS CAL"/>
      <sheetName val="BAC-TWG EVA"/>
      <sheetName val="RESOLUTION (2)"/>
      <sheetName val=" AWARD 1"/>
      <sheetName val="AWARD 2"/>
      <sheetName val="P.O."/>
      <sheetName val="MEMOREQUEST"/>
      <sheetName val="CHECKLIST"/>
    </sheetNames>
    <sheetDataSet>
      <sheetData sheetId="0" refreshError="1"/>
      <sheetData sheetId="1" refreshError="1"/>
      <sheetData sheetId="2">
        <row r="12">
          <cell r="D12" t="str">
            <v>pc.</v>
          </cell>
          <cell r="L12">
            <v>70</v>
          </cell>
        </row>
        <row r="14">
          <cell r="D14" t="str">
            <v>pc.</v>
          </cell>
          <cell r="L14">
            <v>67</v>
          </cell>
        </row>
        <row r="16">
          <cell r="D16" t="str">
            <v>pc.</v>
          </cell>
          <cell r="E16" t="str">
            <v>Tabletop-Laminated Finish Using High Pressure Laminate- with PVC Edging-with Provision of 1 (one) Grommet Hole-120(W) x 60(D)Cm.</v>
          </cell>
          <cell r="L16">
            <v>76</v>
          </cell>
        </row>
        <row r="19">
          <cell r="D19" t="str">
            <v>pc.</v>
          </cell>
          <cell r="E19" t="str">
            <v>Laminated Glass Stripe Partition 42Mm Thk.-Aluminum End Trims-120(H) x 140(W)Cm.</v>
          </cell>
          <cell r="L19">
            <v>38</v>
          </cell>
        </row>
        <row r="21">
          <cell r="D21" t="str">
            <v>pc.</v>
          </cell>
          <cell r="L21">
            <v>76</v>
          </cell>
        </row>
        <row r="24">
          <cell r="E24" t="str">
            <v>Side Table Support-Laminated Finish Using High Pressure Laminate with PVC Edging-75(W) x 40(D)Cm</v>
          </cell>
          <cell r="L24">
            <v>76</v>
          </cell>
        </row>
        <row r="27">
          <cell r="E27" t="str">
            <v>Office Staff Chair</v>
          </cell>
          <cell r="L27">
            <v>76</v>
          </cell>
        </row>
        <row r="28">
          <cell r="D28" t="str">
            <v>set</v>
          </cell>
          <cell r="L28">
            <v>12</v>
          </cell>
        </row>
        <row r="29">
          <cell r="D29" t="str">
            <v>set</v>
          </cell>
          <cell r="E29" t="str">
            <v>Single Swing Door (Seamless) with 12mm Clear Tempered Glass Partition Frameless-Finance Chief, &amp; Supply Unit</v>
          </cell>
          <cell r="L29">
            <v>2</v>
          </cell>
        </row>
        <row r="32">
          <cell r="D32" t="str">
            <v>pc.</v>
          </cell>
          <cell r="E32" t="str">
            <v>Kitchen Cabinet 2.0 x 0.75 Meters (top and below)</v>
          </cell>
          <cell r="L32">
            <v>3</v>
          </cell>
        </row>
        <row r="33">
          <cell r="L33">
            <v>3</v>
          </cell>
        </row>
        <row r="34">
          <cell r="L34">
            <v>2</v>
          </cell>
        </row>
        <row r="72">
          <cell r="D72" t="str">
            <v>LM</v>
          </cell>
          <cell r="L72">
            <v>59</v>
          </cell>
        </row>
        <row r="73">
          <cell r="D73" t="str">
            <v>set</v>
          </cell>
          <cell r="E73" t="str">
            <v>Executive Chairs and Table with 1/4" Tempered Glass</v>
          </cell>
          <cell r="L73">
            <v>3</v>
          </cell>
        </row>
        <row r="75">
          <cell r="D75" t="str">
            <v>pc.</v>
          </cell>
          <cell r="E75" t="str">
            <v>Receiving Chair</v>
          </cell>
          <cell r="L75">
            <v>6</v>
          </cell>
        </row>
        <row r="76">
          <cell r="D76" t="str">
            <v>set</v>
          </cell>
          <cell r="E76" t="str">
            <v>Sofa Set (1 pc-3 seater, 2 pcs- 1-seater and 1 pc-coffee table</v>
          </cell>
          <cell r="L76">
            <v>3</v>
          </cell>
        </row>
        <row r="77">
          <cell r="D77" t="str">
            <v>set</v>
          </cell>
          <cell r="E77" t="str">
            <v>Single Swing Door (Seamless) with 12mm Clear Tempered Glass Partition Frameless</v>
          </cell>
          <cell r="L77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view="pageBreakPreview" topLeftCell="A25" zoomScaleNormal="100" zoomScaleSheetLayoutView="100" workbookViewId="0">
      <selection activeCell="N17" sqref="N17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35.140625" style="2" customWidth="1"/>
    <col min="5" max="5" width="8.28515625" style="2" customWidth="1"/>
    <col min="6" max="6" width="6.7109375" style="61" customWidth="1"/>
    <col min="7" max="7" width="3.85546875" style="24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25" x14ac:dyDescent="0.2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25" s="1" customFormat="1" ht="14.25" x14ac:dyDescent="0.2">
      <c r="F2" s="54"/>
      <c r="G2" s="4"/>
    </row>
    <row r="3" spans="1:25" s="1" customFormat="1" ht="14.25" x14ac:dyDescent="0.2">
      <c r="A3" s="15" t="s">
        <v>23</v>
      </c>
      <c r="D3" s="12" t="str">
        <f>+[1]Technical!$G$1</f>
        <v>24GDH0010</v>
      </c>
      <c r="F3" s="54"/>
      <c r="G3" s="4"/>
    </row>
    <row r="4" spans="1:25" s="39" customFormat="1" ht="31.5" customHeight="1" x14ac:dyDescent="0.25">
      <c r="A4" s="38" t="s">
        <v>24</v>
      </c>
      <c r="D4" s="114" t="s">
        <v>44</v>
      </c>
      <c r="E4" s="114"/>
      <c r="F4" s="114"/>
      <c r="G4" s="114"/>
      <c r="H4" s="114"/>
      <c r="I4" s="114"/>
      <c r="J4" s="114"/>
      <c r="K4" s="114"/>
      <c r="L4" s="114"/>
      <c r="M4" s="114"/>
    </row>
    <row r="5" spans="1:25" s="1" customFormat="1" x14ac:dyDescent="0.25">
      <c r="A5" s="1" t="s">
        <v>27</v>
      </c>
      <c r="D5" s="1" t="s">
        <v>28</v>
      </c>
      <c r="F5" s="54"/>
      <c r="G5" s="4"/>
    </row>
    <row r="6" spans="1:25" s="1" customFormat="1" ht="14.25" x14ac:dyDescent="0.2">
      <c r="F6" s="54"/>
      <c r="G6" s="4"/>
    </row>
    <row r="7" spans="1:25" s="7" customFormat="1" ht="11.25" x14ac:dyDescent="0.25">
      <c r="A7" s="6">
        <v>1</v>
      </c>
      <c r="B7" s="121">
        <v>2</v>
      </c>
      <c r="C7" s="122"/>
      <c r="D7" s="123"/>
      <c r="E7" s="6">
        <v>3</v>
      </c>
      <c r="F7" s="121">
        <v>4</v>
      </c>
      <c r="G7" s="123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25" s="7" customFormat="1" ht="47.25" customHeight="1" x14ac:dyDescent="0.15">
      <c r="A8" s="117" t="s">
        <v>1</v>
      </c>
      <c r="B8" s="124" t="s">
        <v>2</v>
      </c>
      <c r="C8" s="125"/>
      <c r="D8" s="126"/>
      <c r="E8" s="119" t="s">
        <v>3</v>
      </c>
      <c r="F8" s="124" t="s">
        <v>4</v>
      </c>
      <c r="G8" s="126"/>
      <c r="H8" s="119" t="s">
        <v>5</v>
      </c>
      <c r="I8" s="119" t="s">
        <v>6</v>
      </c>
      <c r="J8" s="119" t="s">
        <v>7</v>
      </c>
      <c r="K8" s="119" t="s">
        <v>8</v>
      </c>
      <c r="L8" s="8" t="s">
        <v>11</v>
      </c>
      <c r="M8" s="8" t="s">
        <v>9</v>
      </c>
    </row>
    <row r="9" spans="1:25" s="1" customFormat="1" ht="37.5" customHeight="1" x14ac:dyDescent="0.2">
      <c r="A9" s="118"/>
      <c r="B9" s="127"/>
      <c r="C9" s="128"/>
      <c r="D9" s="129"/>
      <c r="E9" s="120"/>
      <c r="F9" s="127"/>
      <c r="G9" s="129"/>
      <c r="H9" s="120"/>
      <c r="I9" s="120"/>
      <c r="J9" s="120"/>
      <c r="K9" s="120"/>
      <c r="L9" s="9" t="s">
        <v>10</v>
      </c>
      <c r="M9" s="10" t="s">
        <v>12</v>
      </c>
      <c r="R9" s="64"/>
      <c r="S9" s="64"/>
      <c r="T9" s="64"/>
      <c r="U9" s="64"/>
      <c r="V9" s="64"/>
      <c r="W9" s="64"/>
      <c r="X9" s="64"/>
      <c r="Y9" s="64"/>
    </row>
    <row r="10" spans="1:25" s="15" customFormat="1" ht="40.5" customHeight="1" x14ac:dyDescent="0.2">
      <c r="A10" s="71">
        <v>1</v>
      </c>
      <c r="B10" s="27"/>
      <c r="C10" s="106" t="s">
        <v>30</v>
      </c>
      <c r="D10" s="107"/>
      <c r="E10" s="20"/>
      <c r="F10" s="72">
        <f>+[2]P.R.!$L$12</f>
        <v>70</v>
      </c>
      <c r="G10" s="73" t="str">
        <f>+[2]P.R.!$D$12</f>
        <v>pc.</v>
      </c>
      <c r="H10" s="74"/>
      <c r="I10" s="21"/>
      <c r="J10" s="21"/>
      <c r="K10" s="21"/>
      <c r="L10" s="21"/>
      <c r="M10" s="21"/>
      <c r="Q10" s="64"/>
      <c r="R10" s="64"/>
      <c r="S10" s="64"/>
      <c r="T10" s="64"/>
      <c r="U10" s="64"/>
      <c r="V10" s="64"/>
      <c r="W10" s="64"/>
      <c r="X10" s="64"/>
      <c r="Y10" s="64"/>
    </row>
    <row r="11" spans="1:25" s="15" customFormat="1" ht="40.5" customHeight="1" x14ac:dyDescent="0.2">
      <c r="A11" s="79">
        <f>+A10+1</f>
        <v>2</v>
      </c>
      <c r="B11" s="80"/>
      <c r="C11" s="108" t="s">
        <v>31</v>
      </c>
      <c r="D11" s="109"/>
      <c r="E11" s="81"/>
      <c r="F11" s="82">
        <f>+[2]P.R.!$L$14</f>
        <v>67</v>
      </c>
      <c r="G11" s="83" t="str">
        <f>+[2]P.R.!$D$14</f>
        <v>pc.</v>
      </c>
      <c r="H11" s="84"/>
      <c r="I11" s="85"/>
      <c r="J11" s="85"/>
      <c r="K11" s="85"/>
      <c r="L11" s="85"/>
      <c r="M11" s="85"/>
    </row>
    <row r="12" spans="1:25" s="15" customFormat="1" ht="44.25" customHeight="1" x14ac:dyDescent="0.2">
      <c r="A12" s="79">
        <f t="shared" ref="A12:A18" si="0">+A11+1</f>
        <v>3</v>
      </c>
      <c r="B12" s="80"/>
      <c r="C12" s="102" t="str">
        <f>+[2]P.R.!$E$16</f>
        <v>Tabletop-Laminated Finish Using High Pressure Laminate- with PVC Edging-with Provision of 1 (one) Grommet Hole-120(W) x 60(D)Cm.</v>
      </c>
      <c r="D12" s="103"/>
      <c r="E12" s="81"/>
      <c r="F12" s="82">
        <f>+[2]P.R.!$L$16</f>
        <v>76</v>
      </c>
      <c r="G12" s="83" t="str">
        <f>+[2]P.R.!$D$16</f>
        <v>pc.</v>
      </c>
      <c r="H12" s="84"/>
      <c r="I12" s="85"/>
      <c r="J12" s="85"/>
      <c r="K12" s="85"/>
      <c r="L12" s="85"/>
      <c r="M12" s="85"/>
    </row>
    <row r="13" spans="1:25" s="15" customFormat="1" ht="40.5" customHeight="1" x14ac:dyDescent="0.2">
      <c r="A13" s="79">
        <f t="shared" si="0"/>
        <v>4</v>
      </c>
      <c r="B13" s="80"/>
      <c r="C13" s="102" t="str">
        <f>+[2]P.R.!$E$19</f>
        <v>Laminated Glass Stripe Partition 42Mm Thk.-Aluminum End Trims-120(H) x 140(W)Cm.</v>
      </c>
      <c r="D13" s="103"/>
      <c r="E13" s="81"/>
      <c r="F13" s="82">
        <f>+[2]P.R.!$L$19</f>
        <v>38</v>
      </c>
      <c r="G13" s="83" t="str">
        <f>+[2]P.R.!$D$19</f>
        <v>pc.</v>
      </c>
      <c r="H13" s="84"/>
      <c r="I13" s="85"/>
      <c r="J13" s="85"/>
      <c r="K13" s="85"/>
      <c r="L13" s="85"/>
      <c r="M13" s="85"/>
    </row>
    <row r="14" spans="1:25" s="15" customFormat="1" ht="40.5" customHeight="1" x14ac:dyDescent="0.2">
      <c r="A14" s="79">
        <f t="shared" si="0"/>
        <v>5</v>
      </c>
      <c r="B14" s="80"/>
      <c r="C14" s="102" t="s">
        <v>32</v>
      </c>
      <c r="D14" s="103"/>
      <c r="E14" s="81"/>
      <c r="F14" s="82">
        <f>+[2]P.R.!$L$21</f>
        <v>76</v>
      </c>
      <c r="G14" s="83" t="str">
        <f>+[2]P.R.!$D$21</f>
        <v>pc.</v>
      </c>
      <c r="H14" s="84"/>
      <c r="I14" s="85"/>
      <c r="J14" s="85"/>
      <c r="K14" s="85"/>
      <c r="L14" s="85"/>
      <c r="M14" s="85"/>
    </row>
    <row r="15" spans="1:25" s="15" customFormat="1" ht="40.5" customHeight="1" x14ac:dyDescent="0.2">
      <c r="A15" s="79">
        <f t="shared" si="0"/>
        <v>6</v>
      </c>
      <c r="B15" s="80"/>
      <c r="C15" s="102" t="str">
        <f>+[2]P.R.!$E$24:$E$24</f>
        <v>Side Table Support-Laminated Finish Using High Pressure Laminate with PVC Edging-75(W) x 40(D)Cm</v>
      </c>
      <c r="D15" s="103"/>
      <c r="E15" s="81"/>
      <c r="F15" s="82">
        <f>+[2]P.R.!$L$24</f>
        <v>76</v>
      </c>
      <c r="G15" s="83" t="str">
        <f>+[2]P.R.!$D$21</f>
        <v>pc.</v>
      </c>
      <c r="H15" s="84"/>
      <c r="I15" s="85"/>
      <c r="J15" s="85"/>
      <c r="K15" s="85"/>
      <c r="L15" s="85"/>
      <c r="M15" s="85"/>
    </row>
    <row r="16" spans="1:25" s="15" customFormat="1" ht="33" customHeight="1" x14ac:dyDescent="0.2">
      <c r="A16" s="79">
        <f t="shared" si="0"/>
        <v>7</v>
      </c>
      <c r="B16" s="80"/>
      <c r="C16" s="86" t="str">
        <f>+[2]P.R.!$E$27</f>
        <v>Office Staff Chair</v>
      </c>
      <c r="D16" s="87"/>
      <c r="E16" s="81"/>
      <c r="F16" s="82">
        <f>+[2]P.R.!$L$27</f>
        <v>76</v>
      </c>
      <c r="G16" s="83" t="str">
        <f>+[2]P.R.!$D$21</f>
        <v>pc.</v>
      </c>
      <c r="H16" s="84"/>
      <c r="I16" s="85"/>
      <c r="J16" s="85"/>
      <c r="K16" s="85"/>
      <c r="L16" s="85"/>
      <c r="M16" s="85"/>
    </row>
    <row r="17" spans="1:13" s="15" customFormat="1" ht="33" customHeight="1" x14ac:dyDescent="0.2">
      <c r="A17" s="79">
        <f t="shared" si="0"/>
        <v>8</v>
      </c>
      <c r="B17" s="80"/>
      <c r="C17" s="102" t="s">
        <v>33</v>
      </c>
      <c r="D17" s="103"/>
      <c r="E17" s="81"/>
      <c r="F17" s="82">
        <f>+[2]P.R.!$L$28</f>
        <v>12</v>
      </c>
      <c r="G17" s="83" t="str">
        <f>+[2]P.R.!$D$28</f>
        <v>set</v>
      </c>
      <c r="H17" s="84"/>
      <c r="I17" s="85"/>
      <c r="J17" s="85"/>
      <c r="K17" s="85"/>
      <c r="L17" s="85"/>
      <c r="M17" s="85"/>
    </row>
    <row r="18" spans="1:13" s="15" customFormat="1" ht="43.5" customHeight="1" x14ac:dyDescent="0.2">
      <c r="A18" s="79">
        <f t="shared" si="0"/>
        <v>9</v>
      </c>
      <c r="B18" s="80"/>
      <c r="C18" s="102" t="str">
        <f>+[2]P.R.!$E$29</f>
        <v>Single Swing Door (Seamless) with 12mm Clear Tempered Glass Partition Frameless-Finance Chief, &amp; Supply Unit</v>
      </c>
      <c r="D18" s="103"/>
      <c r="E18" s="81"/>
      <c r="F18" s="82">
        <f>+[2]P.R.!$L$29</f>
        <v>2</v>
      </c>
      <c r="G18" s="83" t="str">
        <f>+[2]P.R.!$D$29</f>
        <v>set</v>
      </c>
      <c r="H18" s="84"/>
      <c r="I18" s="85"/>
      <c r="J18" s="85"/>
      <c r="K18" s="85"/>
      <c r="L18" s="85"/>
      <c r="M18" s="85"/>
    </row>
    <row r="19" spans="1:13" s="15" customFormat="1" ht="18" customHeight="1" x14ac:dyDescent="0.2">
      <c r="A19" s="32"/>
      <c r="B19" s="20"/>
      <c r="C19" s="28"/>
      <c r="D19" s="28"/>
      <c r="E19" s="20"/>
      <c r="F19" s="55"/>
      <c r="G19" s="32"/>
      <c r="H19" s="20"/>
      <c r="I19" s="20"/>
      <c r="J19" s="20"/>
      <c r="K19" s="99" t="s">
        <v>25</v>
      </c>
      <c r="L19" s="99"/>
      <c r="M19" s="13"/>
    </row>
    <row r="20" spans="1:13" s="15" customFormat="1" ht="15" customHeight="1" x14ac:dyDescent="0.2">
      <c r="A20" s="33"/>
      <c r="C20" s="30"/>
      <c r="D20" s="30"/>
      <c r="F20" s="56"/>
      <c r="G20" s="33"/>
    </row>
    <row r="21" spans="1:13" s="3" customFormat="1" ht="21.75" customHeight="1" x14ac:dyDescent="0.25">
      <c r="A21" s="5"/>
      <c r="B21" s="34"/>
      <c r="C21" s="100" t="s">
        <v>26</v>
      </c>
      <c r="D21" s="101"/>
      <c r="E21" s="35"/>
      <c r="F21" s="57"/>
      <c r="G21" s="36"/>
      <c r="H21" s="35"/>
      <c r="I21" s="35"/>
      <c r="J21" s="35"/>
      <c r="K21" s="35"/>
      <c r="L21" s="37" t="s">
        <v>20</v>
      </c>
      <c r="M21" s="35"/>
    </row>
    <row r="22" spans="1:13" s="15" customFormat="1" ht="43.5" customHeight="1" x14ac:dyDescent="0.2">
      <c r="A22" s="79">
        <f>+A18+1</f>
        <v>10</v>
      </c>
      <c r="B22" s="80"/>
      <c r="C22" s="102" t="s">
        <v>34</v>
      </c>
      <c r="D22" s="103"/>
      <c r="E22" s="81"/>
      <c r="F22" s="97">
        <v>1</v>
      </c>
      <c r="G22" s="98" t="str">
        <f>+[2]P.R.!$D$21</f>
        <v>pc.</v>
      </c>
      <c r="H22" s="84"/>
      <c r="I22" s="85"/>
      <c r="J22" s="85"/>
      <c r="K22" s="85"/>
      <c r="L22" s="85"/>
      <c r="M22" s="85"/>
    </row>
    <row r="23" spans="1:13" s="15" customFormat="1" ht="40.5" customHeight="1" x14ac:dyDescent="0.2">
      <c r="A23" s="75">
        <f>+A22+1</f>
        <v>11</v>
      </c>
      <c r="B23" s="51"/>
      <c r="C23" s="76" t="str">
        <f>+[2]P.R.!$E$32</f>
        <v>Kitchen Cabinet 2.0 x 0.75 Meters (top and below)</v>
      </c>
      <c r="D23" s="62"/>
      <c r="E23" s="76"/>
      <c r="F23" s="77">
        <f>+[2]P.R.!$L$32</f>
        <v>3</v>
      </c>
      <c r="G23" s="78" t="str">
        <f>+[2]P.R.!$D$32</f>
        <v>pc.</v>
      </c>
      <c r="H23" s="52"/>
      <c r="I23" s="52"/>
      <c r="J23" s="52"/>
      <c r="K23" s="52"/>
      <c r="L23" s="52"/>
      <c r="M23" s="52"/>
    </row>
    <row r="24" spans="1:13" s="15" customFormat="1" ht="31.5" customHeight="1" x14ac:dyDescent="0.2">
      <c r="A24" s="69">
        <f>+A23+1</f>
        <v>12</v>
      </c>
      <c r="B24" s="29"/>
      <c r="C24" s="68" t="s">
        <v>35</v>
      </c>
      <c r="D24" s="49"/>
      <c r="E24" s="38"/>
      <c r="F24" s="66">
        <f>+[2]P.R.!$L$33</f>
        <v>3</v>
      </c>
      <c r="G24" s="50" t="str">
        <f>+[2]P.R.!$D$21</f>
        <v>pc.</v>
      </c>
      <c r="H24" s="22"/>
      <c r="I24" s="22"/>
      <c r="J24" s="22"/>
      <c r="K24" s="22"/>
      <c r="L24" s="22"/>
      <c r="M24" s="22"/>
    </row>
    <row r="25" spans="1:13" s="15" customFormat="1" ht="31.5" customHeight="1" x14ac:dyDescent="0.2">
      <c r="A25" s="69">
        <f t="shared" ref="A25:A37" si="1">+A24+1</f>
        <v>13</v>
      </c>
      <c r="B25" s="29"/>
      <c r="C25" s="68" t="s">
        <v>36</v>
      </c>
      <c r="D25" s="49"/>
      <c r="E25" s="38"/>
      <c r="F25" s="66">
        <f>+[2]P.R.!$L$34</f>
        <v>2</v>
      </c>
      <c r="G25" s="50" t="str">
        <f>+[2]P.R.!$D$21</f>
        <v>pc.</v>
      </c>
      <c r="H25" s="22"/>
      <c r="I25" s="22"/>
      <c r="J25" s="22"/>
      <c r="K25" s="22"/>
      <c r="L25" s="22"/>
      <c r="M25" s="22"/>
    </row>
    <row r="26" spans="1:13" s="15" customFormat="1" ht="31.5" customHeight="1" x14ac:dyDescent="0.2">
      <c r="A26" s="69">
        <f t="shared" si="1"/>
        <v>14</v>
      </c>
      <c r="B26" s="29"/>
      <c r="C26" s="68" t="s">
        <v>37</v>
      </c>
      <c r="D26" s="49"/>
      <c r="E26" s="38"/>
      <c r="F26" s="66">
        <v>2</v>
      </c>
      <c r="G26" s="67" t="s">
        <v>42</v>
      </c>
      <c r="H26" s="22"/>
      <c r="I26" s="22"/>
      <c r="J26" s="22"/>
      <c r="K26" s="22"/>
      <c r="L26" s="22"/>
      <c r="M26" s="22"/>
    </row>
    <row r="27" spans="1:13" s="15" customFormat="1" ht="31.5" customHeight="1" x14ac:dyDescent="0.2">
      <c r="A27" s="69">
        <f t="shared" si="1"/>
        <v>15</v>
      </c>
      <c r="B27" s="29"/>
      <c r="C27" s="104" t="s">
        <v>38</v>
      </c>
      <c r="D27" s="105"/>
      <c r="E27" s="38"/>
      <c r="F27" s="66">
        <f>+[2]P.R.!$L$72</f>
        <v>59</v>
      </c>
      <c r="G27" s="67" t="str">
        <f>+[2]P.R.!$D$72</f>
        <v>LM</v>
      </c>
      <c r="H27" s="22"/>
      <c r="I27" s="22"/>
      <c r="J27" s="22"/>
      <c r="K27" s="22"/>
      <c r="L27" s="22"/>
      <c r="M27" s="22"/>
    </row>
    <row r="28" spans="1:13" s="15" customFormat="1" ht="31.5" customHeight="1" x14ac:dyDescent="0.2">
      <c r="A28" s="69">
        <f t="shared" si="1"/>
        <v>16</v>
      </c>
      <c r="B28" s="29"/>
      <c r="C28" s="53" t="str">
        <f>+[2]P.R.!$E$73</f>
        <v>Executive Chairs and Table with 1/4" Tempered Glass</v>
      </c>
      <c r="D28" s="49"/>
      <c r="E28" s="38"/>
      <c r="F28" s="66">
        <f>+[2]P.R.!$L$73</f>
        <v>3</v>
      </c>
      <c r="G28" s="67" t="str">
        <f>+[2]P.R.!$D$73</f>
        <v>set</v>
      </c>
      <c r="H28" s="22"/>
      <c r="I28" s="22"/>
      <c r="J28" s="22"/>
      <c r="K28" s="22"/>
      <c r="L28" s="22"/>
      <c r="M28" s="22"/>
    </row>
    <row r="29" spans="1:13" s="15" customFormat="1" ht="31.5" customHeight="1" x14ac:dyDescent="0.2">
      <c r="A29" s="69">
        <f t="shared" si="1"/>
        <v>17</v>
      </c>
      <c r="B29" s="29"/>
      <c r="C29" s="53" t="str">
        <f>+[2]P.R.!$E$75:$E$75</f>
        <v>Receiving Chair</v>
      </c>
      <c r="D29" s="49"/>
      <c r="E29" s="38"/>
      <c r="F29" s="66">
        <f>+[2]P.R.!$L$75</f>
        <v>6</v>
      </c>
      <c r="G29" s="67" t="str">
        <f>+[2]P.R.!$D$75</f>
        <v>pc.</v>
      </c>
      <c r="H29" s="22"/>
      <c r="I29" s="22"/>
      <c r="J29" s="22"/>
      <c r="K29" s="22"/>
      <c r="L29" s="22"/>
      <c r="M29" s="22"/>
    </row>
    <row r="30" spans="1:13" s="15" customFormat="1" ht="31.5" customHeight="1" x14ac:dyDescent="0.2">
      <c r="A30" s="69">
        <f t="shared" si="1"/>
        <v>18</v>
      </c>
      <c r="B30" s="29"/>
      <c r="C30" s="104" t="str">
        <f>+[2]P.R.!$E$76</f>
        <v>Sofa Set (1 pc-3 seater, 2 pcs- 1-seater and 1 pc-coffee table</v>
      </c>
      <c r="D30" s="105"/>
      <c r="E30" s="38"/>
      <c r="F30" s="66">
        <f>+[2]P.R.!$L$76</f>
        <v>3</v>
      </c>
      <c r="G30" s="67" t="str">
        <f>+[2]P.R.!$D$76</f>
        <v>set</v>
      </c>
      <c r="H30" s="22"/>
      <c r="I30" s="22"/>
      <c r="J30" s="22"/>
      <c r="K30" s="22"/>
      <c r="L30" s="22"/>
      <c r="M30" s="22"/>
    </row>
    <row r="31" spans="1:13" s="15" customFormat="1" ht="31.5" customHeight="1" x14ac:dyDescent="0.2">
      <c r="A31" s="69">
        <f t="shared" si="1"/>
        <v>19</v>
      </c>
      <c r="B31" s="29"/>
      <c r="C31" s="104" t="str">
        <f>+[2]P.R.!$E$77</f>
        <v>Single Swing Door (Seamless) with 12mm Clear Tempered Glass Partition Frameless</v>
      </c>
      <c r="D31" s="105"/>
      <c r="E31" s="38"/>
      <c r="F31" s="66">
        <f>+[2]P.R.!$L$77</f>
        <v>1</v>
      </c>
      <c r="G31" s="67" t="str">
        <f>+[2]P.R.!$D$77</f>
        <v>set</v>
      </c>
      <c r="H31" s="22"/>
      <c r="I31" s="22"/>
      <c r="J31" s="22"/>
      <c r="K31" s="22"/>
      <c r="L31" s="22"/>
      <c r="M31" s="22"/>
    </row>
    <row r="32" spans="1:13" s="15" customFormat="1" ht="31.5" customHeight="1" x14ac:dyDescent="0.2">
      <c r="A32" s="69">
        <f t="shared" si="1"/>
        <v>20</v>
      </c>
      <c r="B32" s="29"/>
      <c r="C32" s="53" t="s">
        <v>39</v>
      </c>
      <c r="D32" s="49"/>
      <c r="E32" s="70"/>
      <c r="F32" s="66">
        <v>1</v>
      </c>
      <c r="G32" s="65" t="s">
        <v>42</v>
      </c>
      <c r="H32" s="22"/>
      <c r="I32" s="22"/>
      <c r="J32" s="22"/>
      <c r="K32" s="22"/>
      <c r="L32" s="22"/>
      <c r="M32" s="22"/>
    </row>
    <row r="33" spans="1:19" s="15" customFormat="1" ht="18" customHeight="1" x14ac:dyDescent="0.2">
      <c r="A33" s="32"/>
      <c r="B33" s="20"/>
      <c r="C33" s="28"/>
      <c r="D33" s="28"/>
      <c r="E33" s="20"/>
      <c r="F33" s="55"/>
      <c r="G33" s="32"/>
      <c r="H33" s="20"/>
      <c r="I33" s="20"/>
      <c r="J33" s="20"/>
      <c r="K33" s="99" t="s">
        <v>25</v>
      </c>
      <c r="L33" s="99"/>
      <c r="M33" s="13"/>
    </row>
    <row r="34" spans="1:19" s="15" customFormat="1" ht="18" customHeight="1" x14ac:dyDescent="0.2">
      <c r="A34" s="33"/>
      <c r="C34" s="30"/>
      <c r="D34" s="30"/>
      <c r="F34" s="63"/>
      <c r="G34" s="33"/>
      <c r="K34" s="88"/>
      <c r="L34" s="88"/>
      <c r="M34" s="40"/>
    </row>
    <row r="35" spans="1:19" s="3" customFormat="1" ht="21.75" customHeight="1" x14ac:dyDescent="0.25">
      <c r="A35" s="5"/>
      <c r="B35" s="34"/>
      <c r="C35" s="100" t="s">
        <v>26</v>
      </c>
      <c r="D35" s="101"/>
      <c r="E35" s="35"/>
      <c r="F35" s="57"/>
      <c r="G35" s="36"/>
      <c r="H35" s="35"/>
      <c r="I35" s="35"/>
      <c r="J35" s="35"/>
      <c r="K35" s="35"/>
      <c r="L35" s="37" t="s">
        <v>20</v>
      </c>
      <c r="M35" s="35"/>
    </row>
    <row r="36" spans="1:19" s="15" customFormat="1" ht="37.5" customHeight="1" x14ac:dyDescent="0.2">
      <c r="A36" s="90">
        <f>+A32+1</f>
        <v>21</v>
      </c>
      <c r="B36" s="27"/>
      <c r="C36" s="110" t="s">
        <v>40</v>
      </c>
      <c r="D36" s="111"/>
      <c r="E36" s="91"/>
      <c r="F36" s="72">
        <v>1</v>
      </c>
      <c r="G36" s="92" t="s">
        <v>42</v>
      </c>
      <c r="H36" s="21"/>
      <c r="I36" s="21"/>
      <c r="J36" s="21"/>
      <c r="K36" s="21"/>
      <c r="L36" s="21"/>
      <c r="M36" s="21"/>
    </row>
    <row r="37" spans="1:19" s="15" customFormat="1" ht="37.5" customHeight="1" x14ac:dyDescent="0.2">
      <c r="A37" s="93">
        <f t="shared" si="1"/>
        <v>22</v>
      </c>
      <c r="B37" s="31"/>
      <c r="C37" s="112" t="s">
        <v>41</v>
      </c>
      <c r="D37" s="113"/>
      <c r="E37" s="94"/>
      <c r="F37" s="95">
        <v>1</v>
      </c>
      <c r="G37" s="96" t="s">
        <v>42</v>
      </c>
      <c r="H37" s="23"/>
      <c r="I37" s="23"/>
      <c r="J37" s="23"/>
      <c r="K37" s="23"/>
      <c r="L37" s="23"/>
      <c r="M37" s="23"/>
    </row>
    <row r="38" spans="1:19" s="1" customFormat="1" ht="19.5" customHeight="1" x14ac:dyDescent="0.2">
      <c r="B38" s="15" t="s">
        <v>18</v>
      </c>
      <c r="C38" s="2"/>
      <c r="D38" s="89" t="s">
        <v>29</v>
      </c>
      <c r="F38" s="54" t="s">
        <v>19</v>
      </c>
      <c r="G38" s="4"/>
      <c r="S38" s="1" t="s">
        <v>43</v>
      </c>
    </row>
    <row r="39" spans="1:19" s="1" customFormat="1" ht="21" customHeight="1" x14ac:dyDescent="0.2">
      <c r="F39" s="58"/>
      <c r="G39" s="25"/>
      <c r="H39" s="17"/>
      <c r="I39" s="17"/>
      <c r="J39" s="17"/>
      <c r="K39" s="17"/>
    </row>
    <row r="40" spans="1:19" s="1" customFormat="1" ht="21" customHeight="1" x14ac:dyDescent="0.2">
      <c r="F40" s="59"/>
      <c r="G40" s="26"/>
      <c r="H40" s="18"/>
      <c r="I40" s="18"/>
      <c r="J40" s="18"/>
      <c r="K40" s="18"/>
      <c r="L40" s="16" t="s">
        <v>20</v>
      </c>
      <c r="M40" s="11"/>
    </row>
    <row r="41" spans="1:19" s="1" customFormat="1" ht="14.25" x14ac:dyDescent="0.2">
      <c r="F41" s="115" t="s">
        <v>22</v>
      </c>
      <c r="G41" s="115"/>
      <c r="H41" s="115"/>
      <c r="I41" s="115"/>
      <c r="J41" s="115"/>
      <c r="K41" s="115"/>
      <c r="L41" s="19"/>
      <c r="M41" s="19" t="s">
        <v>21</v>
      </c>
    </row>
    <row r="42" spans="1:19" s="1" customFormat="1" ht="14.25" x14ac:dyDescent="0.2">
      <c r="F42" s="60"/>
      <c r="G42" s="19"/>
      <c r="H42" s="19"/>
      <c r="I42" s="19"/>
      <c r="J42" s="19"/>
      <c r="K42" s="19"/>
      <c r="L42" s="19"/>
      <c r="M42" s="19"/>
    </row>
    <row r="43" spans="1:19" s="1" customFormat="1" ht="14.25" x14ac:dyDescent="0.2">
      <c r="F43" s="60"/>
      <c r="G43" s="19"/>
      <c r="H43" s="19"/>
      <c r="I43" s="19"/>
      <c r="J43" s="19"/>
      <c r="K43" s="19"/>
      <c r="L43" s="19"/>
      <c r="M43" s="19"/>
    </row>
    <row r="44" spans="1:19" s="1" customFormat="1" ht="17.25" customHeight="1" x14ac:dyDescent="0.2">
      <c r="C44" s="1" t="s">
        <v>13</v>
      </c>
      <c r="F44" s="54"/>
      <c r="G44" s="4"/>
    </row>
    <row r="45" spans="1:19" s="1" customFormat="1" ht="17.25" customHeight="1" x14ac:dyDescent="0.2">
      <c r="C45" s="1" t="s">
        <v>14</v>
      </c>
      <c r="F45" s="54"/>
      <c r="G45" s="4"/>
      <c r="H45" s="13"/>
      <c r="I45" s="13"/>
      <c r="J45" s="13"/>
    </row>
    <row r="46" spans="1:19" s="1" customFormat="1" ht="17.25" customHeight="1" x14ac:dyDescent="0.2">
      <c r="C46" s="1" t="s">
        <v>15</v>
      </c>
      <c r="F46" s="54"/>
      <c r="G46" s="4"/>
      <c r="H46" s="13"/>
      <c r="I46" s="13"/>
      <c r="J46" s="13"/>
    </row>
    <row r="47" spans="1:19" ht="17.25" customHeight="1" x14ac:dyDescent="0.2">
      <c r="C47" s="2" t="s">
        <v>16</v>
      </c>
      <c r="H47" s="14"/>
      <c r="I47" s="14"/>
      <c r="J47" s="14"/>
    </row>
    <row r="48" spans="1:19" ht="17.25" customHeight="1" x14ac:dyDescent="0.2">
      <c r="C48" s="2" t="s">
        <v>17</v>
      </c>
      <c r="H48" s="14"/>
      <c r="I48" s="14"/>
      <c r="J48" s="14"/>
    </row>
  </sheetData>
  <mergeCells count="31">
    <mergeCell ref="C36:D36"/>
    <mergeCell ref="C37:D37"/>
    <mergeCell ref="D4:M4"/>
    <mergeCell ref="F41:K41"/>
    <mergeCell ref="A1:M1"/>
    <mergeCell ref="K19:L19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  <mergeCell ref="C10:D10"/>
    <mergeCell ref="C11:D11"/>
    <mergeCell ref="C12:D12"/>
    <mergeCell ref="C13:D13"/>
    <mergeCell ref="C14:D14"/>
    <mergeCell ref="K33:L33"/>
    <mergeCell ref="C35:D35"/>
    <mergeCell ref="C15:D15"/>
    <mergeCell ref="C17:D17"/>
    <mergeCell ref="C18:D18"/>
    <mergeCell ref="C22:D22"/>
    <mergeCell ref="C21:D21"/>
    <mergeCell ref="C27:D27"/>
    <mergeCell ref="C31:D31"/>
    <mergeCell ref="C30:D30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topLeftCell="A70" workbookViewId="0">
      <selection activeCell="N17" sqref="N17"/>
    </sheetView>
  </sheetViews>
  <sheetFormatPr defaultRowHeight="15.75" x14ac:dyDescent="0.25"/>
  <cols>
    <col min="1" max="16384" width="9.140625" style="41"/>
  </cols>
  <sheetData>
    <row r="10" spans="3:7" ht="12.75" customHeight="1" x14ac:dyDescent="0.25">
      <c r="D10" s="42"/>
      <c r="E10" s="43"/>
      <c r="F10" s="43"/>
    </row>
    <row r="11" spans="3:7" ht="12.75" customHeight="1" x14ac:dyDescent="0.25">
      <c r="E11" s="43"/>
      <c r="F11" s="43"/>
    </row>
    <row r="13" spans="3:7" x14ac:dyDescent="0.25">
      <c r="C13" s="44"/>
      <c r="D13" s="44"/>
      <c r="E13" s="44"/>
      <c r="F13" s="44"/>
      <c r="G13" s="44"/>
    </row>
    <row r="14" spans="3:7" x14ac:dyDescent="0.25">
      <c r="C14" s="44"/>
      <c r="D14" s="44"/>
      <c r="E14" s="44"/>
      <c r="F14" s="44"/>
      <c r="G14" s="44"/>
    </row>
    <row r="15" spans="3:7" ht="4.5" customHeight="1" x14ac:dyDescent="0.25"/>
    <row r="16" spans="3:7" ht="4.5" customHeight="1" x14ac:dyDescent="0.25"/>
    <row r="17" spans="2:6" x14ac:dyDescent="0.25">
      <c r="B17" s="45"/>
      <c r="C17" s="45"/>
      <c r="D17" s="45"/>
      <c r="E17" s="45"/>
      <c r="F17" s="45"/>
    </row>
    <row r="25" spans="2:6" x14ac:dyDescent="0.25">
      <c r="E25" s="46"/>
    </row>
    <row r="26" spans="2:6" x14ac:dyDescent="0.25">
      <c r="E26" s="46"/>
    </row>
    <row r="27" spans="2:6" x14ac:dyDescent="0.25">
      <c r="E27" s="46"/>
    </row>
    <row r="28" spans="2:6" x14ac:dyDescent="0.25">
      <c r="E28" s="46"/>
    </row>
    <row r="29" spans="2:6" x14ac:dyDescent="0.25">
      <c r="E29" s="46"/>
    </row>
    <row r="30" spans="2:6" x14ac:dyDescent="0.25">
      <c r="E30" s="46"/>
    </row>
    <row r="31" spans="2:6" x14ac:dyDescent="0.25">
      <c r="E31" s="46"/>
    </row>
    <row r="32" spans="2:6" x14ac:dyDescent="0.25">
      <c r="E32" s="46"/>
    </row>
    <row r="33" spans="5:5" x14ac:dyDescent="0.25">
      <c r="E33" s="46"/>
    </row>
    <row r="34" spans="5:5" x14ac:dyDescent="0.25">
      <c r="E34" s="46"/>
    </row>
    <row r="35" spans="5:5" x14ac:dyDescent="0.25">
      <c r="E35" s="46"/>
    </row>
    <row r="36" spans="5:5" x14ac:dyDescent="0.25">
      <c r="E36" s="46"/>
    </row>
    <row r="37" spans="5:5" x14ac:dyDescent="0.25">
      <c r="E37" s="46"/>
    </row>
    <row r="38" spans="5:5" x14ac:dyDescent="0.25">
      <c r="E38" s="46"/>
    </row>
    <row r="39" spans="5:5" x14ac:dyDescent="0.25">
      <c r="E39" s="46"/>
    </row>
    <row r="40" spans="5:5" x14ac:dyDescent="0.25">
      <c r="E40" s="46"/>
    </row>
    <row r="41" spans="5:5" x14ac:dyDescent="0.25">
      <c r="E41" s="46"/>
    </row>
    <row r="42" spans="5:5" x14ac:dyDescent="0.25">
      <c r="E42" s="46"/>
    </row>
    <row r="43" spans="5:5" x14ac:dyDescent="0.25">
      <c r="E43" s="46"/>
    </row>
    <row r="44" spans="5:5" x14ac:dyDescent="0.25">
      <c r="E44" s="46"/>
    </row>
    <row r="45" spans="5:5" x14ac:dyDescent="0.25">
      <c r="E45" s="46"/>
    </row>
    <row r="46" spans="5:5" x14ac:dyDescent="0.25">
      <c r="E46" s="46"/>
    </row>
    <row r="47" spans="5:5" x14ac:dyDescent="0.25">
      <c r="E47" s="46"/>
    </row>
    <row r="48" spans="5:5" x14ac:dyDescent="0.25">
      <c r="E48" s="46"/>
    </row>
    <row r="49" spans="4:5" x14ac:dyDescent="0.25">
      <c r="E49" s="46"/>
    </row>
    <row r="50" spans="4:5" x14ac:dyDescent="0.25">
      <c r="E50" s="46"/>
    </row>
    <row r="51" spans="4:5" x14ac:dyDescent="0.25">
      <c r="E51" s="46"/>
    </row>
    <row r="52" spans="4:5" x14ac:dyDescent="0.25">
      <c r="E52" s="46"/>
    </row>
    <row r="53" spans="4:5" x14ac:dyDescent="0.25">
      <c r="E53" s="46"/>
    </row>
    <row r="54" spans="4:5" x14ac:dyDescent="0.25">
      <c r="E54" s="46"/>
    </row>
    <row r="55" spans="4:5" x14ac:dyDescent="0.25">
      <c r="E55" s="46"/>
    </row>
    <row r="56" spans="4:5" x14ac:dyDescent="0.25">
      <c r="D56" s="47"/>
      <c r="E56" s="46"/>
    </row>
    <row r="57" spans="4:5" x14ac:dyDescent="0.25">
      <c r="D57" s="47"/>
      <c r="E57" s="46"/>
    </row>
    <row r="58" spans="4:5" x14ac:dyDescent="0.25">
      <c r="D58" s="47"/>
      <c r="E58" s="46"/>
    </row>
    <row r="59" spans="4:5" x14ac:dyDescent="0.25">
      <c r="E59" s="48"/>
    </row>
    <row r="60" spans="4:5" x14ac:dyDescent="0.25">
      <c r="E60" s="46"/>
    </row>
    <row r="61" spans="4:5" x14ac:dyDescent="0.25">
      <c r="E61" s="46"/>
    </row>
    <row r="62" spans="4:5" x14ac:dyDescent="0.25">
      <c r="E62" s="46"/>
    </row>
    <row r="63" spans="4:5" x14ac:dyDescent="0.25">
      <c r="E63" s="46"/>
    </row>
    <row r="64" spans="4:5" x14ac:dyDescent="0.25">
      <c r="E64" s="46"/>
    </row>
    <row r="65" spans="3:5" x14ac:dyDescent="0.25">
      <c r="E65" s="46"/>
    </row>
    <row r="66" spans="3:5" x14ac:dyDescent="0.25">
      <c r="E66" s="46"/>
    </row>
    <row r="67" spans="3:5" x14ac:dyDescent="0.25">
      <c r="E67" s="46"/>
    </row>
    <row r="68" spans="3:5" x14ac:dyDescent="0.25">
      <c r="E68" s="46"/>
    </row>
    <row r="69" spans="3:5" x14ac:dyDescent="0.25">
      <c r="E69" s="46"/>
    </row>
    <row r="70" spans="3:5" x14ac:dyDescent="0.25">
      <c r="E70" s="46"/>
    </row>
    <row r="71" spans="3:5" x14ac:dyDescent="0.25">
      <c r="E71" s="46"/>
    </row>
    <row r="72" spans="3:5" x14ac:dyDescent="0.25">
      <c r="C72" s="130"/>
      <c r="D72" s="130"/>
      <c r="E72" s="46"/>
    </row>
    <row r="73" spans="3:5" x14ac:dyDescent="0.25">
      <c r="C73" s="130"/>
      <c r="D73" s="130"/>
      <c r="E73" s="46"/>
    </row>
    <row r="74" spans="3:5" x14ac:dyDescent="0.25">
      <c r="E74" s="46"/>
    </row>
    <row r="75" spans="3:5" x14ac:dyDescent="0.25">
      <c r="E75" s="46"/>
    </row>
    <row r="76" spans="3:5" x14ac:dyDescent="0.25">
      <c r="E76" s="48"/>
    </row>
    <row r="77" spans="3:5" x14ac:dyDescent="0.25">
      <c r="E77" s="48"/>
    </row>
    <row r="78" spans="3:5" x14ac:dyDescent="0.25">
      <c r="E78" s="48"/>
    </row>
    <row r="79" spans="3:5" x14ac:dyDescent="0.25">
      <c r="E79" s="48"/>
    </row>
    <row r="80" spans="3:5" x14ac:dyDescent="0.25">
      <c r="E80" s="48"/>
    </row>
    <row r="81" spans="5:5" x14ac:dyDescent="0.25">
      <c r="E81" s="48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2024-12-04T08:49:57Z</cp:lastPrinted>
  <dcterms:created xsi:type="dcterms:W3CDTF">2024-08-31T06:12:43Z</dcterms:created>
  <dcterms:modified xsi:type="dcterms:W3CDTF">2024-12-04T08:50:09Z</dcterms:modified>
</cp:coreProperties>
</file>